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i unidad\CEN ingeniería\2026\CIT Salon de Juegos\"/>
    </mc:Choice>
  </mc:AlternateContent>
  <xr:revisionPtr revIDLastSave="0" documentId="8_{5215DB1B-8920-4B63-B6C9-F14397F35E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S-P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4" roundtripDataChecksum="MR7dH+RLwVHzt02RFZhI1h5njwu5hH1Ku6xW6U8y+4k="/>
    </ext>
  </extLst>
</workbook>
</file>

<file path=xl/calcChain.xml><?xml version="1.0" encoding="utf-8"?>
<calcChain xmlns="http://schemas.openxmlformats.org/spreadsheetml/2006/main">
  <c r="R21" i="5" l="1"/>
  <c r="Q21" i="5"/>
  <c r="P21" i="5"/>
  <c r="R20" i="5"/>
  <c r="Q20" i="5"/>
  <c r="P20" i="5"/>
  <c r="R19" i="5"/>
  <c r="Q19" i="5"/>
  <c r="P19" i="5"/>
  <c r="R18" i="5"/>
  <c r="Q18" i="5"/>
  <c r="P18" i="5"/>
  <c r="R17" i="5"/>
  <c r="Q17" i="5"/>
  <c r="P17" i="5"/>
  <c r="R16" i="5"/>
  <c r="Q16" i="5"/>
  <c r="P16" i="5"/>
  <c r="R15" i="5"/>
  <c r="P15" i="5"/>
  <c r="Q15" i="5"/>
  <c r="P14" i="5"/>
  <c r="R13" i="5"/>
  <c r="Q12" i="5"/>
  <c r="P11" i="5"/>
  <c r="R10" i="5"/>
  <c r="Q9" i="5"/>
  <c r="P8" i="5"/>
  <c r="R7" i="5"/>
  <c r="Q6" i="5"/>
  <c r="P5" i="5"/>
  <c r="V5" i="5"/>
  <c r="S12" i="5"/>
  <c r="O12" i="5"/>
  <c r="O13" i="5"/>
  <c r="S13" i="5" s="1"/>
  <c r="O5" i="5"/>
  <c r="S5" i="5" l="1"/>
  <c r="O11" i="5" l="1"/>
  <c r="S11" i="5" s="1"/>
  <c r="T57" i="5" l="1"/>
  <c r="O55" i="5"/>
  <c r="S55" i="5" s="1"/>
  <c r="O54" i="5"/>
  <c r="S54" i="5" s="1"/>
  <c r="O53" i="5"/>
  <c r="S53" i="5" s="1"/>
  <c r="O52" i="5"/>
  <c r="S52" i="5" s="1"/>
  <c r="O51" i="5"/>
  <c r="S51" i="5" s="1"/>
  <c r="O50" i="5"/>
  <c r="S50" i="5" s="1"/>
  <c r="X49" i="5"/>
  <c r="O49" i="5"/>
  <c r="S49" i="5" s="1"/>
  <c r="O48" i="5"/>
  <c r="S48" i="5" s="1"/>
  <c r="O47" i="5"/>
  <c r="S47" i="5" s="1"/>
  <c r="O46" i="5"/>
  <c r="S46" i="5" s="1"/>
  <c r="O45" i="5"/>
  <c r="S45" i="5" s="1"/>
  <c r="O44" i="5"/>
  <c r="S44" i="5" s="1"/>
  <c r="O43" i="5"/>
  <c r="S43" i="5" s="1"/>
  <c r="O42" i="5"/>
  <c r="S42" i="5" s="1"/>
  <c r="O41" i="5"/>
  <c r="S41" i="5" s="1"/>
  <c r="O40" i="5"/>
  <c r="S40" i="5" s="1"/>
  <c r="O39" i="5"/>
  <c r="S39" i="5" s="1"/>
  <c r="O38" i="5"/>
  <c r="S38" i="5" s="1"/>
  <c r="O37" i="5"/>
  <c r="S37" i="5" s="1"/>
  <c r="O36" i="5"/>
  <c r="S36" i="5" s="1"/>
  <c r="O35" i="5"/>
  <c r="S35" i="5" s="1"/>
  <c r="O34" i="5"/>
  <c r="S34" i="5" s="1"/>
  <c r="O33" i="5"/>
  <c r="S33" i="5" s="1"/>
  <c r="O32" i="5"/>
  <c r="S32" i="5" s="1"/>
  <c r="O31" i="5"/>
  <c r="S31" i="5" s="1"/>
  <c r="O30" i="5"/>
  <c r="S30" i="5" s="1"/>
  <c r="O29" i="5"/>
  <c r="S29" i="5" s="1"/>
  <c r="O28" i="5"/>
  <c r="S28" i="5" s="1"/>
  <c r="O27" i="5"/>
  <c r="S27" i="5" s="1"/>
  <c r="O26" i="5"/>
  <c r="S26" i="5" s="1"/>
  <c r="O25" i="5"/>
  <c r="S25" i="5" s="1"/>
  <c r="O24" i="5"/>
  <c r="S24" i="5" s="1"/>
  <c r="O23" i="5"/>
  <c r="S23" i="5" s="1"/>
  <c r="O22" i="5"/>
  <c r="S22" i="5" s="1"/>
  <c r="O21" i="5"/>
  <c r="S21" i="5" s="1"/>
  <c r="O20" i="5"/>
  <c r="S20" i="5" s="1"/>
  <c r="O19" i="5"/>
  <c r="S19" i="5" s="1"/>
  <c r="O18" i="5"/>
  <c r="S18" i="5" s="1"/>
  <c r="O17" i="5"/>
  <c r="S17" i="5" s="1"/>
  <c r="O16" i="5"/>
  <c r="S16" i="5" s="1"/>
  <c r="O15" i="5"/>
  <c r="S15" i="5" s="1"/>
  <c r="O14" i="5"/>
  <c r="S14" i="5" s="1"/>
  <c r="O10" i="5"/>
  <c r="S10" i="5" s="1"/>
  <c r="O9" i="5"/>
  <c r="O8" i="5"/>
  <c r="O7" i="5"/>
  <c r="O6" i="5"/>
  <c r="O57" i="5" l="1"/>
  <c r="M62" i="5" s="1"/>
  <c r="M64" i="5" s="1"/>
  <c r="S8" i="5"/>
  <c r="S9" i="5"/>
  <c r="S6" i="5"/>
  <c r="R57" i="5"/>
  <c r="S7" i="5"/>
  <c r="M65" i="5" l="1"/>
  <c r="L75" i="5" s="1"/>
  <c r="Q57" i="5"/>
  <c r="P57" i="5"/>
  <c r="S57" i="5" l="1"/>
</calcChain>
</file>

<file path=xl/sharedStrings.xml><?xml version="1.0" encoding="utf-8"?>
<sst xmlns="http://schemas.openxmlformats.org/spreadsheetml/2006/main" count="132" uniqueCount="79">
  <si>
    <t>TM</t>
  </si>
  <si>
    <t>Alimentador</t>
  </si>
  <si>
    <t>I</t>
  </si>
  <si>
    <t>FD</t>
  </si>
  <si>
    <t>Dependencia</t>
  </si>
  <si>
    <t>Cto</t>
  </si>
  <si>
    <t>Luces</t>
  </si>
  <si>
    <t>Lum. 2</t>
  </si>
  <si>
    <t>Tomas simples</t>
  </si>
  <si>
    <t>Tomas Especiales</t>
  </si>
  <si>
    <t>Otras cargas</t>
  </si>
  <si>
    <t>Potencia</t>
  </si>
  <si>
    <t>Fases</t>
  </si>
  <si>
    <t>Corriente</t>
  </si>
  <si>
    <t>Conductor</t>
  </si>
  <si>
    <t>Disyuntor
Diferencial</t>
  </si>
  <si>
    <t>N°</t>
  </si>
  <si>
    <t>(w)</t>
  </si>
  <si>
    <t>Descripción</t>
  </si>
  <si>
    <t>R</t>
  </si>
  <si>
    <t>S</t>
  </si>
  <si>
    <t>T</t>
  </si>
  <si>
    <t>(A)</t>
  </si>
  <si>
    <t>(mm2)</t>
  </si>
  <si>
    <t>PI</t>
  </si>
  <si>
    <t>PD</t>
  </si>
  <si>
    <t>Corte</t>
  </si>
  <si>
    <t>mm2</t>
  </si>
  <si>
    <t>mm2 XLPE</t>
  </si>
  <si>
    <t>Catalogo Nexans 2022 Pag 21</t>
  </si>
  <si>
    <t>Coordinacion entre conductores y dispositivos de proteccion</t>
  </si>
  <si>
    <t xml:space="preserve">5.3.4.1 pag 74 NP 2 028 96  Ib≤In≤Iz </t>
  </si>
  <si>
    <t>Ib</t>
  </si>
  <si>
    <t>In</t>
  </si>
  <si>
    <t>Iz</t>
  </si>
  <si>
    <t>CUMPLE</t>
  </si>
  <si>
    <t>1x10</t>
  </si>
  <si>
    <t>2x4</t>
  </si>
  <si>
    <t>1x16</t>
  </si>
  <si>
    <t>2x4+4T</t>
  </si>
  <si>
    <t>4x25</t>
  </si>
  <si>
    <t>AA 12000 BTU</t>
  </si>
  <si>
    <t>3x20</t>
  </si>
  <si>
    <t>4x4+4T</t>
  </si>
  <si>
    <t>3x25</t>
  </si>
  <si>
    <t>#IE</t>
  </si>
  <si>
    <t>#1</t>
  </si>
  <si>
    <t>#2</t>
  </si>
  <si>
    <t>#3</t>
  </si>
  <si>
    <t>AA 48000 BTU</t>
  </si>
  <si>
    <t>#4</t>
  </si>
  <si>
    <t>#5</t>
  </si>
  <si>
    <t>#6</t>
  </si>
  <si>
    <t>#7</t>
  </si>
  <si>
    <t>#8</t>
  </si>
  <si>
    <t>#9</t>
  </si>
  <si>
    <t>#10</t>
  </si>
  <si>
    <t>#11</t>
  </si>
  <si>
    <t>Oficina Cobranzas, Baños, Salon Multiuso</t>
  </si>
  <si>
    <t>Salon multiuso</t>
  </si>
  <si>
    <t>Oficina de Auditoria</t>
  </si>
  <si>
    <t>Sala de Juegos</t>
  </si>
  <si>
    <t>Oficina Cobranzas</t>
  </si>
  <si>
    <t>#12</t>
  </si>
  <si>
    <t>#13</t>
  </si>
  <si>
    <t>#14</t>
  </si>
  <si>
    <t>AA 60000 BTU</t>
  </si>
  <si>
    <t>4x25+16T</t>
  </si>
  <si>
    <t>Metodo de Instalacion TIPO D</t>
  </si>
  <si>
    <t>Oficina Auditoria</t>
  </si>
  <si>
    <t>#15</t>
  </si>
  <si>
    <t>#16</t>
  </si>
  <si>
    <t>Puesto de trabajo</t>
  </si>
  <si>
    <t xml:space="preserve">TABLERO SECCIONAL PLANTA ALTA </t>
  </si>
  <si>
    <t>Salon de Juegos, oficina auditoria,Baños</t>
  </si>
  <si>
    <t>Salon de Juegos, Baños</t>
  </si>
  <si>
    <t>Oficina Auditoria, Oficina Cobranzas</t>
  </si>
  <si>
    <t>Salon multiuso, Baños</t>
  </si>
  <si>
    <t>3x100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</si>
</sst>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11"/>
      <color theme="1"/>
      <name val="Calibri"/>
    </font>
    <font>
      <b/>
      <sz val="11"/>
      <color theme="1"/>
      <name val="Calibri"/>
    </font>
    <font>
      <sz val="16"/>
      <color theme="1"/>
      <name val="Calibri"/>
    </font>
    <font>
      <sz val="14"/>
      <color theme="1"/>
      <name val="Calibri"/>
    </font>
    <font>
      <sz val="11"/>
      <color rgb="FF00B050"/>
      <name val="Calibri"/>
    </font>
    <font>
      <sz val="11"/>
      <color theme="1"/>
      <name val="Arial"/>
    </font>
    <font>
      <sz val="10"/>
      <color theme="1"/>
      <name val="Arial"/>
    </font>
    <font>
      <sz val="11"/>
      <color rgb="FF00B050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1" fontId="1" fillId="0" borderId="2" xfId="0" applyNumberFormat="1" applyFont="1" applyBorder="1"/>
    <xf numFmtId="0" fontId="1" fillId="0" borderId="0" xfId="0" applyFont="1" applyAlignment="1">
      <alignment horizontal="center"/>
    </xf>
    <xf numFmtId="3" fontId="4" fillId="3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1" fillId="0" borderId="0" xfId="0" applyNumberFormat="1" applyFont="1"/>
    <xf numFmtId="3" fontId="1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0" fontId="8" fillId="5" borderId="21" xfId="0" applyFont="1" applyFill="1" applyBorder="1"/>
    <xf numFmtId="0" fontId="8" fillId="5" borderId="22" xfId="0" applyFont="1" applyFill="1" applyBorder="1"/>
    <xf numFmtId="0" fontId="8" fillId="0" borderId="11" xfId="0" applyFont="1" applyBorder="1"/>
    <xf numFmtId="0" fontId="8" fillId="0" borderId="12" xfId="0" applyFont="1" applyBorder="1"/>
    <xf numFmtId="0" fontId="8" fillId="5" borderId="23" xfId="0" applyFont="1" applyFill="1" applyBorder="1"/>
    <xf numFmtId="0" fontId="8" fillId="5" borderId="24" xfId="0" applyFont="1" applyFill="1" applyBorder="1"/>
    <xf numFmtId="0" fontId="8" fillId="0" borderId="25" xfId="0" applyFont="1" applyBorder="1"/>
    <xf numFmtId="0" fontId="8" fillId="0" borderId="17" xfId="0" applyFont="1" applyBorder="1"/>
    <xf numFmtId="0" fontId="8" fillId="5" borderId="26" xfId="0" applyFont="1" applyFill="1" applyBorder="1"/>
    <xf numFmtId="0" fontId="9" fillId="0" borderId="1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9" fillId="3" borderId="26" xfId="0" applyFont="1" applyFill="1" applyBorder="1"/>
    <xf numFmtId="0" fontId="8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center"/>
    </xf>
    <xf numFmtId="3" fontId="4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1" fontId="1" fillId="2" borderId="27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8" xfId="0" applyFont="1" applyBorder="1"/>
    <xf numFmtId="0" fontId="8" fillId="0" borderId="29" xfId="0" applyFont="1" applyBorder="1"/>
    <xf numFmtId="0" fontId="8" fillId="0" borderId="30" xfId="0" applyFont="1" applyBorder="1"/>
    <xf numFmtId="1" fontId="1" fillId="0" borderId="10" xfId="0" applyNumberFormat="1" applyFont="1" applyBorder="1" applyAlignment="1">
      <alignment vertical="center"/>
    </xf>
    <xf numFmtId="0" fontId="1" fillId="0" borderId="16" xfId="0" applyFont="1" applyBorder="1" applyAlignment="1">
      <alignment horizontal="center"/>
    </xf>
    <xf numFmtId="1" fontId="1" fillId="0" borderId="33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1" fontId="1" fillId="0" borderId="34" xfId="0" applyNumberFormat="1" applyFont="1" applyBorder="1" applyAlignment="1">
      <alignment vertical="center"/>
    </xf>
    <xf numFmtId="1" fontId="1" fillId="0" borderId="31" xfId="0" applyNumberFormat="1" applyFont="1" applyBorder="1" applyAlignment="1">
      <alignment vertical="center"/>
    </xf>
    <xf numFmtId="0" fontId="2" fillId="0" borderId="31" xfId="0" applyFont="1" applyBorder="1"/>
    <xf numFmtId="0" fontId="2" fillId="6" borderId="10" xfId="0" applyFont="1" applyFill="1" applyBorder="1"/>
    <xf numFmtId="0" fontId="10" fillId="7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vertical="center"/>
    </xf>
    <xf numFmtId="3" fontId="4" fillId="7" borderId="2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wrapText="1"/>
    </xf>
    <xf numFmtId="0" fontId="1" fillId="7" borderId="2" xfId="0" applyFont="1" applyFill="1" applyBorder="1" applyAlignment="1">
      <alignment horizontal="center" vertical="center"/>
    </xf>
    <xf numFmtId="3" fontId="1" fillId="7" borderId="2" xfId="0" applyNumberFormat="1" applyFont="1" applyFill="1" applyBorder="1" applyAlignment="1">
      <alignment horizontal="center" vertical="center"/>
    </xf>
    <xf numFmtId="3" fontId="1" fillId="6" borderId="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/>
    <xf numFmtId="0" fontId="5" fillId="4" borderId="3" xfId="0" applyFont="1" applyFill="1" applyBorder="1" applyAlignment="1">
      <alignment horizontal="center" vertical="center"/>
    </xf>
    <xf numFmtId="0" fontId="2" fillId="0" borderId="18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" vertical="center"/>
    </xf>
    <xf numFmtId="0" fontId="2" fillId="0" borderId="6" xfId="0" applyFont="1" applyBorder="1"/>
    <xf numFmtId="0" fontId="1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0" xfId="0" applyFont="1" applyBorder="1"/>
    <xf numFmtId="0" fontId="2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1" fontId="1" fillId="6" borderId="32" xfId="0" applyNumberFormat="1" applyFont="1" applyFill="1" applyBorder="1" applyAlignment="1">
      <alignment horizontal="center" vertical="center"/>
    </xf>
    <xf numFmtId="1" fontId="1" fillId="6" borderId="35" xfId="0" applyNumberFormat="1" applyFont="1" applyFill="1" applyBorder="1" applyAlignment="1">
      <alignment horizontal="center" vertical="center"/>
    </xf>
    <xf numFmtId="1" fontId="1" fillId="6" borderId="3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8" Type="http://schemas.openxmlformats.org/officeDocument/2006/relationships/calcChain" Target="calcChain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004"/>
  <sheetViews>
    <sheetView tabSelected="1" zoomScale="85" zoomScaleNormal="85" workbookViewId="0">
      <selection activeCell="Q74" sqref="Q74"/>
    </sheetView>
  </sheetViews>
  <sheetFormatPr baseColWidth="10" defaultColWidth="14.44140625" defaultRowHeight="15" customHeight="1" x14ac:dyDescent="0.3"/>
  <cols>
    <col min="1" max="1" width="38.88671875" customWidth="1"/>
    <col min="2" max="2" width="13.44140625" customWidth="1"/>
    <col min="3" max="4" width="10.6640625" customWidth="1"/>
    <col min="5" max="6" width="11.44140625" hidden="1" customWidth="1"/>
    <col min="7" max="8" width="10.6640625" customWidth="1"/>
    <col min="9" max="9" width="22.88671875" customWidth="1"/>
    <col min="10" max="11" width="10.6640625" customWidth="1"/>
    <col min="12" max="12" width="18.44140625" customWidth="1"/>
    <col min="13" max="13" width="12.77734375" customWidth="1"/>
    <col min="14" max="19" width="10.6640625" customWidth="1"/>
    <col min="20" max="20" width="18.44140625" customWidth="1"/>
    <col min="21" max="21" width="13.109375" customWidth="1"/>
    <col min="22" max="22" width="11.88671875" customWidth="1"/>
    <col min="23" max="23" width="11.44140625" customWidth="1"/>
    <col min="24" max="26" width="10.6640625" customWidth="1"/>
  </cols>
  <sheetData>
    <row r="1" spans="1:22" ht="21" x14ac:dyDescent="0.3">
      <c r="A1" s="73" t="s">
        <v>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5"/>
    </row>
    <row r="2" spans="1:22" ht="15" customHeight="1" x14ac:dyDescent="0.3">
      <c r="A2" s="76" t="s">
        <v>4</v>
      </c>
      <c r="B2" s="71" t="s">
        <v>5</v>
      </c>
      <c r="C2" s="78" t="s">
        <v>6</v>
      </c>
      <c r="D2" s="79"/>
      <c r="E2" s="78" t="s">
        <v>7</v>
      </c>
      <c r="F2" s="79"/>
      <c r="G2" s="78" t="s">
        <v>8</v>
      </c>
      <c r="H2" s="82"/>
      <c r="I2" s="78" t="s">
        <v>9</v>
      </c>
      <c r="J2" s="82"/>
      <c r="K2" s="79"/>
      <c r="L2" s="78" t="s">
        <v>10</v>
      </c>
      <c r="M2" s="82"/>
      <c r="N2" s="79"/>
      <c r="O2" s="78" t="s">
        <v>11</v>
      </c>
      <c r="P2" s="78" t="s">
        <v>12</v>
      </c>
      <c r="Q2" s="82"/>
      <c r="R2" s="79"/>
      <c r="S2" s="78" t="s">
        <v>13</v>
      </c>
      <c r="T2" s="84" t="s">
        <v>0</v>
      </c>
      <c r="U2" s="71" t="s">
        <v>14</v>
      </c>
      <c r="V2" s="84" t="s">
        <v>15</v>
      </c>
    </row>
    <row r="3" spans="1:22" ht="14.4" x14ac:dyDescent="0.3">
      <c r="A3" s="77"/>
      <c r="B3" s="72"/>
      <c r="C3" s="80"/>
      <c r="D3" s="81"/>
      <c r="E3" s="80"/>
      <c r="F3" s="81"/>
      <c r="G3" s="80"/>
      <c r="H3" s="83"/>
      <c r="I3" s="80"/>
      <c r="J3" s="83"/>
      <c r="K3" s="81"/>
      <c r="L3" s="80"/>
      <c r="M3" s="83"/>
      <c r="N3" s="81"/>
      <c r="O3" s="80"/>
      <c r="P3" s="80"/>
      <c r="Q3" s="83"/>
      <c r="R3" s="81"/>
      <c r="S3" s="80"/>
      <c r="T3" s="72"/>
      <c r="U3" s="72"/>
      <c r="V3" s="72"/>
    </row>
    <row r="4" spans="1:22" ht="14.4" x14ac:dyDescent="0.3">
      <c r="A4" s="72"/>
      <c r="B4" s="6" t="s">
        <v>16</v>
      </c>
      <c r="C4" s="6" t="s">
        <v>16</v>
      </c>
      <c r="D4" s="6" t="s">
        <v>17</v>
      </c>
      <c r="E4" s="6" t="s">
        <v>16</v>
      </c>
      <c r="F4" s="6" t="s">
        <v>17</v>
      </c>
      <c r="G4" s="6" t="s">
        <v>16</v>
      </c>
      <c r="H4" s="6" t="s">
        <v>17</v>
      </c>
      <c r="I4" s="9" t="s">
        <v>18</v>
      </c>
      <c r="J4" s="6" t="s">
        <v>16</v>
      </c>
      <c r="K4" s="6" t="s">
        <v>17</v>
      </c>
      <c r="L4" s="9" t="s">
        <v>18</v>
      </c>
      <c r="M4" s="6" t="s">
        <v>16</v>
      </c>
      <c r="N4" s="6" t="s">
        <v>17</v>
      </c>
      <c r="O4" s="6" t="s">
        <v>17</v>
      </c>
      <c r="P4" s="6" t="s">
        <v>19</v>
      </c>
      <c r="Q4" s="6" t="s">
        <v>20</v>
      </c>
      <c r="R4" s="6" t="s">
        <v>21</v>
      </c>
      <c r="S4" s="6" t="s">
        <v>22</v>
      </c>
      <c r="T4" s="6" t="s">
        <v>22</v>
      </c>
      <c r="U4" s="1" t="s">
        <v>23</v>
      </c>
      <c r="V4" s="6" t="s">
        <v>22</v>
      </c>
    </row>
    <row r="5" spans="1:22" ht="14.4" x14ac:dyDescent="0.3">
      <c r="A5" s="62"/>
      <c r="B5" s="63" t="s">
        <v>45</v>
      </c>
      <c r="C5" s="64">
        <v>1</v>
      </c>
      <c r="D5" s="64">
        <v>500</v>
      </c>
      <c r="E5" s="64"/>
      <c r="F5" s="64"/>
      <c r="G5" s="64"/>
      <c r="H5" s="64"/>
      <c r="I5" s="65"/>
      <c r="J5" s="64"/>
      <c r="K5" s="64"/>
      <c r="L5" s="65"/>
      <c r="M5" s="64"/>
      <c r="N5" s="64"/>
      <c r="O5" s="66">
        <f t="shared" ref="O5:O55" si="0">C5*D5+E5*F5+G5*H5+J5*K5+M5*N5</f>
        <v>500</v>
      </c>
      <c r="P5" s="70">
        <f>O5</f>
        <v>500</v>
      </c>
      <c r="Q5" s="64"/>
      <c r="R5" s="64"/>
      <c r="S5" s="45">
        <f t="shared" ref="S5:S55" si="1">O5/220</f>
        <v>2.2727272727272729</v>
      </c>
      <c r="T5" s="4" t="s">
        <v>36</v>
      </c>
      <c r="U5" s="47" t="s">
        <v>37</v>
      </c>
      <c r="V5" s="48">
        <f>(SUM(O5:O13)/(SQRT(3)*380*0.85))</f>
        <v>19.37251460519246</v>
      </c>
    </row>
    <row r="6" spans="1:22" ht="15" customHeight="1" x14ac:dyDescent="0.3">
      <c r="A6" s="67" t="s">
        <v>74</v>
      </c>
      <c r="B6" s="63" t="s">
        <v>46</v>
      </c>
      <c r="C6" s="68">
        <v>48</v>
      </c>
      <c r="D6" s="68">
        <v>31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6">
        <f t="shared" si="0"/>
        <v>1488</v>
      </c>
      <c r="P6" s="69"/>
      <c r="Q6" s="69">
        <f>O6</f>
        <v>1488</v>
      </c>
      <c r="R6" s="69"/>
      <c r="S6" s="45">
        <f t="shared" si="1"/>
        <v>6.7636363636363637</v>
      </c>
      <c r="T6" s="4" t="s">
        <v>36</v>
      </c>
      <c r="U6" s="47" t="s">
        <v>37</v>
      </c>
      <c r="V6" s="85" t="s">
        <v>40</v>
      </c>
    </row>
    <row r="7" spans="1:22" ht="15" customHeight="1" x14ac:dyDescent="0.3">
      <c r="A7" s="43" t="s">
        <v>58</v>
      </c>
      <c r="B7" s="63" t="s">
        <v>47</v>
      </c>
      <c r="C7" s="4">
        <v>30</v>
      </c>
      <c r="D7" s="4">
        <v>25</v>
      </c>
      <c r="E7" s="4"/>
      <c r="F7" s="4"/>
      <c r="G7" s="4"/>
      <c r="H7" s="4"/>
      <c r="I7" s="4"/>
      <c r="J7" s="4"/>
      <c r="K7" s="4"/>
      <c r="L7" s="4"/>
      <c r="M7" s="4"/>
      <c r="N7" s="4"/>
      <c r="O7" s="45">
        <f t="shared" si="0"/>
        <v>750</v>
      </c>
      <c r="P7" s="46"/>
      <c r="Q7" s="46"/>
      <c r="R7" s="46">
        <f>O7</f>
        <v>750</v>
      </c>
      <c r="S7" s="45">
        <f t="shared" si="1"/>
        <v>3.4090909090909092</v>
      </c>
      <c r="T7" s="4" t="s">
        <v>36</v>
      </c>
      <c r="U7" s="47" t="s">
        <v>37</v>
      </c>
      <c r="V7" s="86"/>
    </row>
    <row r="8" spans="1:22" ht="15" customHeight="1" x14ac:dyDescent="0.3">
      <c r="A8" s="43" t="s">
        <v>75</v>
      </c>
      <c r="B8" s="63" t="s">
        <v>48</v>
      </c>
      <c r="C8" s="4"/>
      <c r="D8" s="4"/>
      <c r="E8" s="4"/>
      <c r="F8" s="4"/>
      <c r="G8" s="4">
        <v>17</v>
      </c>
      <c r="H8" s="4">
        <v>100</v>
      </c>
      <c r="I8" s="4"/>
      <c r="J8" s="4"/>
      <c r="K8" s="4"/>
      <c r="L8" s="4"/>
      <c r="M8" s="4"/>
      <c r="N8" s="4"/>
      <c r="O8" s="45">
        <f t="shared" si="0"/>
        <v>1700</v>
      </c>
      <c r="P8" s="46">
        <f>O8</f>
        <v>1700</v>
      </c>
      <c r="Q8" s="46"/>
      <c r="R8" s="46"/>
      <c r="S8" s="45">
        <f t="shared" si="1"/>
        <v>7.7272727272727275</v>
      </c>
      <c r="T8" s="4" t="s">
        <v>38</v>
      </c>
      <c r="U8" s="47" t="s">
        <v>39</v>
      </c>
      <c r="V8" s="86"/>
    </row>
    <row r="9" spans="1:22" ht="15" customHeight="1" x14ac:dyDescent="0.3">
      <c r="A9" s="43" t="s">
        <v>76</v>
      </c>
      <c r="B9" s="63" t="s">
        <v>50</v>
      </c>
      <c r="C9" s="4"/>
      <c r="D9" s="4"/>
      <c r="E9" s="4"/>
      <c r="F9" s="4"/>
      <c r="G9" s="4">
        <v>11</v>
      </c>
      <c r="H9" s="4">
        <v>100</v>
      </c>
      <c r="I9" s="4"/>
      <c r="J9" s="4"/>
      <c r="K9" s="4"/>
      <c r="L9" s="4"/>
      <c r="M9" s="4"/>
      <c r="N9" s="4"/>
      <c r="O9" s="45">
        <f t="shared" si="0"/>
        <v>1100</v>
      </c>
      <c r="P9" s="46"/>
      <c r="Q9" s="46">
        <f>O9</f>
        <v>1100</v>
      </c>
      <c r="R9" s="46"/>
      <c r="S9" s="45">
        <f t="shared" si="1"/>
        <v>5</v>
      </c>
      <c r="T9" s="4" t="s">
        <v>38</v>
      </c>
      <c r="U9" s="47" t="s">
        <v>39</v>
      </c>
      <c r="V9" s="86"/>
    </row>
    <row r="10" spans="1:22" ht="15" customHeight="1" x14ac:dyDescent="0.3">
      <c r="A10" s="43" t="s">
        <v>77</v>
      </c>
      <c r="B10" s="63" t="s">
        <v>51</v>
      </c>
      <c r="C10" s="4"/>
      <c r="D10" s="4"/>
      <c r="E10" s="4"/>
      <c r="F10" s="4"/>
      <c r="G10" s="4">
        <v>13</v>
      </c>
      <c r="H10" s="4">
        <v>100</v>
      </c>
      <c r="I10" s="4"/>
      <c r="J10" s="4"/>
      <c r="K10" s="4"/>
      <c r="L10" s="44"/>
      <c r="M10" s="4"/>
      <c r="N10" s="4"/>
      <c r="O10" s="45">
        <f t="shared" si="0"/>
        <v>1300</v>
      </c>
      <c r="P10" s="46"/>
      <c r="Q10" s="46"/>
      <c r="R10" s="46">
        <f>O10</f>
        <v>1300</v>
      </c>
      <c r="S10" s="45">
        <f t="shared" si="1"/>
        <v>5.9090909090909092</v>
      </c>
      <c r="T10" s="4" t="s">
        <v>38</v>
      </c>
      <c r="U10" s="47" t="s">
        <v>39</v>
      </c>
      <c r="V10" s="86"/>
    </row>
    <row r="11" spans="1:22" ht="15" customHeight="1" x14ac:dyDescent="0.3">
      <c r="A11" s="43" t="s">
        <v>62</v>
      </c>
      <c r="B11" s="63" t="s">
        <v>52</v>
      </c>
      <c r="C11" s="4"/>
      <c r="D11" s="4"/>
      <c r="E11" s="4"/>
      <c r="F11" s="4"/>
      <c r="G11" s="4"/>
      <c r="H11" s="4"/>
      <c r="I11" s="4" t="s">
        <v>72</v>
      </c>
      <c r="J11" s="4">
        <v>3</v>
      </c>
      <c r="K11" s="4">
        <v>500</v>
      </c>
      <c r="L11" s="44"/>
      <c r="M11" s="4"/>
      <c r="N11" s="4"/>
      <c r="O11" s="45">
        <f t="shared" si="0"/>
        <v>1500</v>
      </c>
      <c r="P11" s="46">
        <f>O11</f>
        <v>1500</v>
      </c>
      <c r="Q11" s="46"/>
      <c r="R11" s="46"/>
      <c r="S11" s="45">
        <f t="shared" si="1"/>
        <v>6.8181818181818183</v>
      </c>
      <c r="T11" s="4" t="s">
        <v>38</v>
      </c>
      <c r="U11" s="47" t="s">
        <v>39</v>
      </c>
      <c r="V11" s="86"/>
    </row>
    <row r="12" spans="1:22" ht="15" customHeight="1" x14ac:dyDescent="0.3">
      <c r="A12" s="43" t="s">
        <v>62</v>
      </c>
      <c r="B12" s="63" t="s">
        <v>53</v>
      </c>
      <c r="C12" s="4"/>
      <c r="D12" s="4"/>
      <c r="E12" s="4"/>
      <c r="F12" s="4"/>
      <c r="G12" s="4"/>
      <c r="H12" s="4"/>
      <c r="I12" s="4" t="s">
        <v>72</v>
      </c>
      <c r="J12" s="4">
        <v>3</v>
      </c>
      <c r="K12" s="4">
        <v>500</v>
      </c>
      <c r="L12" s="44"/>
      <c r="M12" s="4"/>
      <c r="N12" s="4"/>
      <c r="O12" s="45">
        <f t="shared" si="0"/>
        <v>1500</v>
      </c>
      <c r="P12" s="46"/>
      <c r="Q12" s="46">
        <f>O12</f>
        <v>1500</v>
      </c>
      <c r="R12" s="46"/>
      <c r="S12" s="45">
        <f t="shared" si="1"/>
        <v>6.8181818181818183</v>
      </c>
      <c r="T12" s="4" t="s">
        <v>38</v>
      </c>
      <c r="U12" s="47" t="s">
        <v>39</v>
      </c>
      <c r="V12" s="86"/>
    </row>
    <row r="13" spans="1:22" ht="15" customHeight="1" x14ac:dyDescent="0.3">
      <c r="A13" s="43" t="s">
        <v>69</v>
      </c>
      <c r="B13" s="63" t="s">
        <v>54</v>
      </c>
      <c r="C13" s="4"/>
      <c r="D13" s="4"/>
      <c r="E13" s="4"/>
      <c r="F13" s="4"/>
      <c r="G13" s="4"/>
      <c r="H13" s="4"/>
      <c r="I13" s="4" t="s">
        <v>72</v>
      </c>
      <c r="J13" s="4">
        <v>2</v>
      </c>
      <c r="K13" s="4">
        <v>500</v>
      </c>
      <c r="L13" s="44"/>
      <c r="M13" s="4"/>
      <c r="N13" s="4"/>
      <c r="O13" s="45">
        <f t="shared" si="0"/>
        <v>1000</v>
      </c>
      <c r="P13" s="46"/>
      <c r="Q13" s="46"/>
      <c r="R13" s="46">
        <f>O13</f>
        <v>1000</v>
      </c>
      <c r="S13" s="45">
        <f t="shared" si="1"/>
        <v>4.5454545454545459</v>
      </c>
      <c r="T13" s="4" t="s">
        <v>38</v>
      </c>
      <c r="U13" s="47" t="s">
        <v>39</v>
      </c>
      <c r="V13" s="87"/>
    </row>
    <row r="14" spans="1:22" ht="15" customHeight="1" x14ac:dyDescent="0.3">
      <c r="A14" s="42" t="s">
        <v>60</v>
      </c>
      <c r="B14" s="58" t="s">
        <v>55</v>
      </c>
      <c r="C14" s="6"/>
      <c r="D14" s="6"/>
      <c r="E14" s="6"/>
      <c r="F14" s="6"/>
      <c r="G14" s="6"/>
      <c r="H14" s="6"/>
      <c r="I14" s="6"/>
      <c r="J14" s="6"/>
      <c r="K14" s="6"/>
      <c r="L14" s="6" t="s">
        <v>41</v>
      </c>
      <c r="M14" s="6">
        <v>1</v>
      </c>
      <c r="N14" s="6">
        <v>1400</v>
      </c>
      <c r="O14" s="8">
        <f t="shared" si="0"/>
        <v>1400</v>
      </c>
      <c r="P14" s="7">
        <f>O14</f>
        <v>1400</v>
      </c>
      <c r="Q14" s="7"/>
      <c r="R14" s="7"/>
      <c r="S14" s="8">
        <f>O14/(220*0.9)</f>
        <v>7.0707070707070709</v>
      </c>
      <c r="T14" s="6" t="s">
        <v>38</v>
      </c>
      <c r="U14" s="56" t="s">
        <v>39</v>
      </c>
      <c r="V14" s="60"/>
    </row>
    <row r="15" spans="1:22" ht="15" customHeight="1" x14ac:dyDescent="0.3">
      <c r="A15" s="42" t="s">
        <v>61</v>
      </c>
      <c r="B15" s="58" t="s">
        <v>56</v>
      </c>
      <c r="C15" s="6"/>
      <c r="D15" s="6"/>
      <c r="E15" s="6"/>
      <c r="F15" s="6"/>
      <c r="G15" s="6"/>
      <c r="H15" s="6"/>
      <c r="I15" s="6"/>
      <c r="J15" s="6"/>
      <c r="K15" s="6"/>
      <c r="L15" s="6" t="s">
        <v>66</v>
      </c>
      <c r="M15" s="6">
        <v>1</v>
      </c>
      <c r="N15" s="6">
        <v>6900</v>
      </c>
      <c r="O15" s="8">
        <f t="shared" si="0"/>
        <v>6900</v>
      </c>
      <c r="P15" s="7">
        <f t="shared" ref="P15:P21" si="2">O15/3</f>
        <v>2300</v>
      </c>
      <c r="Q15" s="7">
        <f t="shared" ref="Q15:Q21" si="3">O15/3</f>
        <v>2300</v>
      </c>
      <c r="R15" s="7">
        <f t="shared" ref="R15:R21" si="4">O15/3</f>
        <v>2300</v>
      </c>
      <c r="S15" s="8">
        <f>(O15/(SQRT(3)*380*0.9))*1.5</f>
        <v>17.472442357054462</v>
      </c>
      <c r="T15" s="6" t="s">
        <v>44</v>
      </c>
      <c r="U15" s="56" t="s">
        <v>43</v>
      </c>
      <c r="V15" s="61"/>
    </row>
    <row r="16" spans="1:22" ht="15" customHeight="1" x14ac:dyDescent="0.3">
      <c r="A16" s="42" t="s">
        <v>61</v>
      </c>
      <c r="B16" s="58" t="s">
        <v>57</v>
      </c>
      <c r="C16" s="6"/>
      <c r="D16" s="6"/>
      <c r="E16" s="6"/>
      <c r="F16" s="6"/>
      <c r="G16" s="6"/>
      <c r="H16" s="6"/>
      <c r="I16" s="6"/>
      <c r="J16" s="6"/>
      <c r="K16" s="6"/>
      <c r="L16" s="6" t="s">
        <v>66</v>
      </c>
      <c r="M16" s="6">
        <v>1</v>
      </c>
      <c r="N16" s="6">
        <v>6900</v>
      </c>
      <c r="O16" s="8">
        <f t="shared" si="0"/>
        <v>6900</v>
      </c>
      <c r="P16" s="7">
        <f t="shared" si="2"/>
        <v>2300</v>
      </c>
      <c r="Q16" s="7">
        <f t="shared" si="3"/>
        <v>2300</v>
      </c>
      <c r="R16" s="7">
        <f t="shared" si="4"/>
        <v>2300</v>
      </c>
      <c r="S16" s="8">
        <f t="shared" ref="S16:S21" si="5">(O16/(SQRT(3)*380*0.9))*1.5</f>
        <v>17.472442357054462</v>
      </c>
      <c r="T16" s="6" t="s">
        <v>44</v>
      </c>
      <c r="U16" s="56" t="s">
        <v>43</v>
      </c>
      <c r="V16" s="61"/>
    </row>
    <row r="17" spans="1:22" ht="15" customHeight="1" x14ac:dyDescent="0.3">
      <c r="A17" s="42" t="s">
        <v>61</v>
      </c>
      <c r="B17" s="58" t="s">
        <v>63</v>
      </c>
      <c r="C17" s="6"/>
      <c r="D17" s="6"/>
      <c r="E17" s="6"/>
      <c r="F17" s="6"/>
      <c r="G17" s="6"/>
      <c r="H17" s="6"/>
      <c r="I17" s="6"/>
      <c r="J17" s="6"/>
      <c r="K17" s="6"/>
      <c r="L17" s="6" t="s">
        <v>66</v>
      </c>
      <c r="M17" s="6">
        <v>1</v>
      </c>
      <c r="N17" s="6">
        <v>6900</v>
      </c>
      <c r="O17" s="8">
        <f t="shared" si="0"/>
        <v>6900</v>
      </c>
      <c r="P17" s="7">
        <f t="shared" si="2"/>
        <v>2300</v>
      </c>
      <c r="Q17" s="7">
        <f t="shared" si="3"/>
        <v>2300</v>
      </c>
      <c r="R17" s="7">
        <f t="shared" si="4"/>
        <v>2300</v>
      </c>
      <c r="S17" s="8">
        <f t="shared" si="5"/>
        <v>17.472442357054462</v>
      </c>
      <c r="T17" s="6" t="s">
        <v>44</v>
      </c>
      <c r="U17" s="56" t="s">
        <v>43</v>
      </c>
      <c r="V17" s="59"/>
    </row>
    <row r="18" spans="1:22" ht="15" customHeight="1" x14ac:dyDescent="0.3">
      <c r="A18" s="42" t="s">
        <v>61</v>
      </c>
      <c r="B18" s="58" t="s">
        <v>64</v>
      </c>
      <c r="C18" s="6"/>
      <c r="D18" s="6"/>
      <c r="E18" s="6"/>
      <c r="F18" s="6"/>
      <c r="G18" s="6"/>
      <c r="H18" s="6"/>
      <c r="I18" s="6"/>
      <c r="J18" s="6"/>
      <c r="K18" s="6"/>
      <c r="L18" s="6" t="s">
        <v>66</v>
      </c>
      <c r="M18" s="6">
        <v>1</v>
      </c>
      <c r="N18" s="6">
        <v>6900</v>
      </c>
      <c r="O18" s="8">
        <f t="shared" si="0"/>
        <v>6900</v>
      </c>
      <c r="P18" s="7">
        <f t="shared" si="2"/>
        <v>2300</v>
      </c>
      <c r="Q18" s="7">
        <f t="shared" si="3"/>
        <v>2300</v>
      </c>
      <c r="R18" s="7">
        <f t="shared" si="4"/>
        <v>2300</v>
      </c>
      <c r="S18" s="8">
        <f t="shared" si="5"/>
        <v>17.472442357054462</v>
      </c>
      <c r="T18" s="6" t="s">
        <v>44</v>
      </c>
      <c r="U18" s="56" t="s">
        <v>43</v>
      </c>
      <c r="V18" s="57"/>
    </row>
    <row r="19" spans="1:22" ht="15" customHeight="1" x14ac:dyDescent="0.3">
      <c r="A19" s="42" t="s">
        <v>62</v>
      </c>
      <c r="B19" s="58" t="s">
        <v>65</v>
      </c>
      <c r="C19" s="6"/>
      <c r="D19" s="6"/>
      <c r="E19" s="6"/>
      <c r="F19" s="6"/>
      <c r="G19" s="6"/>
      <c r="H19" s="6"/>
      <c r="I19" s="6"/>
      <c r="J19" s="6"/>
      <c r="K19" s="6"/>
      <c r="L19" s="6" t="s">
        <v>49</v>
      </c>
      <c r="M19" s="6">
        <v>1</v>
      </c>
      <c r="N19" s="6">
        <v>5500</v>
      </c>
      <c r="O19" s="8">
        <f t="shared" si="0"/>
        <v>5500</v>
      </c>
      <c r="P19" s="7">
        <f t="shared" si="2"/>
        <v>1833.3333333333333</v>
      </c>
      <c r="Q19" s="7">
        <f t="shared" si="3"/>
        <v>1833.3333333333333</v>
      </c>
      <c r="R19" s="7">
        <f t="shared" si="4"/>
        <v>1833.3333333333333</v>
      </c>
      <c r="S19" s="8">
        <f t="shared" si="5"/>
        <v>13.927309125188341</v>
      </c>
      <c r="T19" s="6" t="s">
        <v>42</v>
      </c>
      <c r="U19" s="56" t="s">
        <v>43</v>
      </c>
      <c r="V19" s="55"/>
    </row>
    <row r="20" spans="1:22" ht="15" customHeight="1" x14ac:dyDescent="0.3">
      <c r="A20" s="42" t="s">
        <v>59</v>
      </c>
      <c r="B20" s="58" t="s">
        <v>70</v>
      </c>
      <c r="C20" s="6"/>
      <c r="D20" s="6"/>
      <c r="E20" s="6"/>
      <c r="F20" s="6"/>
      <c r="G20" s="6"/>
      <c r="H20" s="6"/>
      <c r="I20" s="6"/>
      <c r="J20" s="6"/>
      <c r="K20" s="6"/>
      <c r="L20" s="6" t="s">
        <v>66</v>
      </c>
      <c r="M20" s="6">
        <v>1</v>
      </c>
      <c r="N20" s="6">
        <v>6900</v>
      </c>
      <c r="O20" s="8">
        <f t="shared" si="0"/>
        <v>6900</v>
      </c>
      <c r="P20" s="7">
        <f t="shared" si="2"/>
        <v>2300</v>
      </c>
      <c r="Q20" s="7">
        <f t="shared" si="3"/>
        <v>2300</v>
      </c>
      <c r="R20" s="7">
        <f t="shared" si="4"/>
        <v>2300</v>
      </c>
      <c r="S20" s="8">
        <f t="shared" si="5"/>
        <v>17.472442357054462</v>
      </c>
      <c r="T20" s="6" t="s">
        <v>44</v>
      </c>
      <c r="U20" s="56" t="s">
        <v>43</v>
      </c>
      <c r="V20" s="49"/>
    </row>
    <row r="21" spans="1:22" ht="15" customHeight="1" x14ac:dyDescent="0.3">
      <c r="A21" s="42" t="s">
        <v>59</v>
      </c>
      <c r="B21" s="58" t="s">
        <v>71</v>
      </c>
      <c r="C21" s="6"/>
      <c r="D21" s="6"/>
      <c r="E21" s="6"/>
      <c r="F21" s="6"/>
      <c r="G21" s="6"/>
      <c r="H21" s="6"/>
      <c r="I21" s="6"/>
      <c r="J21" s="6"/>
      <c r="K21" s="6"/>
      <c r="L21" s="6" t="s">
        <v>66</v>
      </c>
      <c r="M21" s="6">
        <v>1</v>
      </c>
      <c r="N21" s="6">
        <v>6900</v>
      </c>
      <c r="O21" s="8">
        <f t="shared" si="0"/>
        <v>6900</v>
      </c>
      <c r="P21" s="7">
        <f t="shared" si="2"/>
        <v>2300</v>
      </c>
      <c r="Q21" s="7">
        <f t="shared" si="3"/>
        <v>2300</v>
      </c>
      <c r="R21" s="7">
        <f t="shared" si="4"/>
        <v>2300</v>
      </c>
      <c r="S21" s="8">
        <f t="shared" si="5"/>
        <v>17.472442357054462</v>
      </c>
      <c r="T21" s="6" t="s">
        <v>44</v>
      </c>
      <c r="U21" s="56" t="s">
        <v>43</v>
      </c>
      <c r="V21" s="49"/>
    </row>
    <row r="22" spans="1:22" ht="15" customHeight="1" x14ac:dyDescent="0.3">
      <c r="A22" s="12"/>
      <c r="B22" s="10"/>
      <c r="C22" s="6"/>
      <c r="D22" s="6"/>
      <c r="E22" s="6"/>
      <c r="F22" s="6"/>
      <c r="G22" s="6"/>
      <c r="H22" s="6"/>
      <c r="I22" s="6"/>
      <c r="J22" s="6"/>
      <c r="K22" s="6"/>
      <c r="L22" s="9"/>
      <c r="M22" s="6"/>
      <c r="N22" s="6"/>
      <c r="O22" s="8">
        <f t="shared" si="0"/>
        <v>0</v>
      </c>
      <c r="P22" s="7"/>
      <c r="Q22" s="7"/>
      <c r="R22" s="7"/>
      <c r="S22" s="8">
        <f t="shared" si="1"/>
        <v>0</v>
      </c>
      <c r="T22" s="6"/>
      <c r="U22" s="3"/>
      <c r="V22" s="13"/>
    </row>
    <row r="23" spans="1:22" ht="14.4" hidden="1" x14ac:dyDescent="0.3">
      <c r="A23" s="12"/>
      <c r="B23" s="10"/>
      <c r="C23" s="6"/>
      <c r="D23" s="6"/>
      <c r="E23" s="6"/>
      <c r="F23" s="6"/>
      <c r="G23" s="6"/>
      <c r="H23" s="6"/>
      <c r="I23" s="2"/>
      <c r="J23" s="6"/>
      <c r="K23" s="6"/>
      <c r="L23" s="9"/>
      <c r="M23" s="6"/>
      <c r="N23" s="6"/>
      <c r="O23" s="8">
        <f t="shared" si="0"/>
        <v>0</v>
      </c>
      <c r="P23" s="7"/>
      <c r="Q23" s="7"/>
      <c r="R23" s="7"/>
      <c r="S23" s="8">
        <f t="shared" si="1"/>
        <v>0</v>
      </c>
      <c r="T23" s="6"/>
      <c r="U23" s="3"/>
      <c r="V23" s="9"/>
    </row>
    <row r="24" spans="1:22" ht="14.4" hidden="1" x14ac:dyDescent="0.3">
      <c r="A24" s="12"/>
      <c r="B24" s="10"/>
      <c r="C24" s="6"/>
      <c r="D24" s="6"/>
      <c r="E24" s="6"/>
      <c r="F24" s="6"/>
      <c r="G24" s="6"/>
      <c r="H24" s="6"/>
      <c r="I24" s="2"/>
      <c r="J24" s="6"/>
      <c r="K24" s="6"/>
      <c r="L24" s="9"/>
      <c r="M24" s="6"/>
      <c r="N24" s="6"/>
      <c r="O24" s="8">
        <f t="shared" si="0"/>
        <v>0</v>
      </c>
      <c r="P24" s="7"/>
      <c r="Q24" s="7"/>
      <c r="R24" s="7"/>
      <c r="S24" s="8">
        <f t="shared" si="1"/>
        <v>0</v>
      </c>
      <c r="T24" s="6"/>
      <c r="U24" s="3"/>
      <c r="V24" s="9"/>
    </row>
    <row r="25" spans="1:22" ht="15.75" hidden="1" customHeight="1" x14ac:dyDescent="0.3">
      <c r="A25" s="12"/>
      <c r="B25" s="10"/>
      <c r="C25" s="6"/>
      <c r="D25" s="6"/>
      <c r="E25" s="6"/>
      <c r="F25" s="6"/>
      <c r="G25" s="6"/>
      <c r="H25" s="6"/>
      <c r="I25" s="2"/>
      <c r="J25" s="6"/>
      <c r="K25" s="6"/>
      <c r="L25" s="9"/>
      <c r="M25" s="6"/>
      <c r="N25" s="6"/>
      <c r="O25" s="8">
        <f t="shared" si="0"/>
        <v>0</v>
      </c>
      <c r="P25" s="7"/>
      <c r="Q25" s="7"/>
      <c r="R25" s="7"/>
      <c r="S25" s="8">
        <f t="shared" si="1"/>
        <v>0</v>
      </c>
      <c r="T25" s="6"/>
      <c r="U25" s="3"/>
      <c r="V25" s="9"/>
    </row>
    <row r="26" spans="1:22" ht="15.75" hidden="1" customHeight="1" x14ac:dyDescent="0.3">
      <c r="A26" s="12"/>
      <c r="B26" s="10"/>
      <c r="C26" s="6"/>
      <c r="D26" s="6"/>
      <c r="E26" s="6"/>
      <c r="F26" s="6"/>
      <c r="G26" s="6"/>
      <c r="H26" s="6"/>
      <c r="I26" s="2"/>
      <c r="J26" s="6"/>
      <c r="K26" s="6"/>
      <c r="L26" s="9"/>
      <c r="M26" s="6"/>
      <c r="N26" s="7"/>
      <c r="O26" s="8">
        <f t="shared" si="0"/>
        <v>0</v>
      </c>
      <c r="P26" s="7"/>
      <c r="Q26" s="7"/>
      <c r="R26" s="7"/>
      <c r="S26" s="8">
        <f t="shared" si="1"/>
        <v>0</v>
      </c>
      <c r="T26" s="7"/>
      <c r="U26" s="11"/>
      <c r="V26" s="9"/>
    </row>
    <row r="27" spans="1:22" ht="15.75" hidden="1" customHeight="1" x14ac:dyDescent="0.3">
      <c r="A27" s="12"/>
      <c r="B27" s="10"/>
      <c r="C27" s="6"/>
      <c r="D27" s="6"/>
      <c r="E27" s="6"/>
      <c r="F27" s="6"/>
      <c r="G27" s="6"/>
      <c r="H27" s="6"/>
      <c r="I27" s="2"/>
      <c r="J27" s="6"/>
      <c r="K27" s="6"/>
      <c r="L27" s="9"/>
      <c r="M27" s="6"/>
      <c r="N27" s="6"/>
      <c r="O27" s="8">
        <f t="shared" si="0"/>
        <v>0</v>
      </c>
      <c r="P27" s="7"/>
      <c r="Q27" s="7"/>
      <c r="R27" s="7"/>
      <c r="S27" s="8">
        <f t="shared" si="1"/>
        <v>0</v>
      </c>
      <c r="T27" s="6"/>
      <c r="U27" s="3"/>
      <c r="V27" s="9"/>
    </row>
    <row r="28" spans="1:22" ht="15.75" hidden="1" customHeight="1" x14ac:dyDescent="0.3">
      <c r="A28" s="12"/>
      <c r="B28" s="10"/>
      <c r="C28" s="6"/>
      <c r="D28" s="6"/>
      <c r="E28" s="6"/>
      <c r="F28" s="6"/>
      <c r="G28" s="6"/>
      <c r="H28" s="6"/>
      <c r="I28" s="2"/>
      <c r="J28" s="6"/>
      <c r="K28" s="6"/>
      <c r="L28" s="9"/>
      <c r="M28" s="6"/>
      <c r="N28" s="6"/>
      <c r="O28" s="8">
        <f t="shared" si="0"/>
        <v>0</v>
      </c>
      <c r="P28" s="7"/>
      <c r="Q28" s="7"/>
      <c r="R28" s="7"/>
      <c r="S28" s="8">
        <f t="shared" si="1"/>
        <v>0</v>
      </c>
      <c r="T28" s="6"/>
      <c r="U28" s="3"/>
      <c r="V28" s="9"/>
    </row>
    <row r="29" spans="1:22" ht="15.75" hidden="1" customHeight="1" x14ac:dyDescent="0.3">
      <c r="A29" s="12"/>
      <c r="B29" s="10"/>
      <c r="C29" s="6"/>
      <c r="D29" s="6"/>
      <c r="E29" s="6"/>
      <c r="F29" s="6"/>
      <c r="G29" s="6"/>
      <c r="H29" s="6"/>
      <c r="I29" s="2"/>
      <c r="J29" s="6"/>
      <c r="K29" s="6"/>
      <c r="L29" s="9"/>
      <c r="M29" s="6"/>
      <c r="N29" s="6"/>
      <c r="O29" s="8">
        <f t="shared" si="0"/>
        <v>0</v>
      </c>
      <c r="P29" s="7"/>
      <c r="Q29" s="7"/>
      <c r="R29" s="7"/>
      <c r="S29" s="8">
        <f t="shared" si="1"/>
        <v>0</v>
      </c>
      <c r="T29" s="6"/>
      <c r="U29" s="3"/>
      <c r="V29" s="9"/>
    </row>
    <row r="30" spans="1:22" ht="15.75" hidden="1" customHeight="1" x14ac:dyDescent="0.3">
      <c r="A30" s="12"/>
      <c r="B30" s="10"/>
      <c r="C30" s="6"/>
      <c r="D30" s="6"/>
      <c r="E30" s="6"/>
      <c r="F30" s="6"/>
      <c r="G30" s="6"/>
      <c r="H30" s="6"/>
      <c r="I30" s="2"/>
      <c r="J30" s="6"/>
      <c r="K30" s="6"/>
      <c r="L30" s="9"/>
      <c r="M30" s="6"/>
      <c r="N30" s="6"/>
      <c r="O30" s="8">
        <f t="shared" si="0"/>
        <v>0</v>
      </c>
      <c r="P30" s="7"/>
      <c r="Q30" s="7"/>
      <c r="R30" s="7"/>
      <c r="S30" s="8">
        <f t="shared" si="1"/>
        <v>0</v>
      </c>
      <c r="T30" s="6"/>
      <c r="U30" s="3"/>
      <c r="V30" s="9"/>
    </row>
    <row r="31" spans="1:22" ht="15.75" hidden="1" customHeight="1" x14ac:dyDescent="0.3">
      <c r="A31" s="12"/>
      <c r="B31" s="10"/>
      <c r="C31" s="6"/>
      <c r="D31" s="6"/>
      <c r="E31" s="6"/>
      <c r="F31" s="6"/>
      <c r="G31" s="6"/>
      <c r="H31" s="6"/>
      <c r="I31" s="2"/>
      <c r="J31" s="6"/>
      <c r="K31" s="6"/>
      <c r="L31" s="9"/>
      <c r="M31" s="6"/>
      <c r="N31" s="6"/>
      <c r="O31" s="8">
        <f t="shared" si="0"/>
        <v>0</v>
      </c>
      <c r="P31" s="7"/>
      <c r="Q31" s="7"/>
      <c r="R31" s="7"/>
      <c r="S31" s="8">
        <f t="shared" si="1"/>
        <v>0</v>
      </c>
      <c r="T31" s="6"/>
      <c r="U31" s="3"/>
      <c r="V31" s="13"/>
    </row>
    <row r="32" spans="1:22" ht="15.75" hidden="1" customHeight="1" x14ac:dyDescent="0.3">
      <c r="A32" s="12"/>
      <c r="B32" s="10"/>
      <c r="C32" s="6"/>
      <c r="D32" s="6"/>
      <c r="E32" s="6"/>
      <c r="F32" s="6"/>
      <c r="G32" s="6"/>
      <c r="H32" s="6"/>
      <c r="I32" s="2"/>
      <c r="J32" s="6"/>
      <c r="K32" s="6"/>
      <c r="L32" s="9"/>
      <c r="M32" s="6"/>
      <c r="N32" s="6"/>
      <c r="O32" s="8">
        <f t="shared" si="0"/>
        <v>0</v>
      </c>
      <c r="P32" s="7"/>
      <c r="Q32" s="7"/>
      <c r="R32" s="7"/>
      <c r="S32" s="8">
        <f t="shared" si="1"/>
        <v>0</v>
      </c>
      <c r="T32" s="6"/>
      <c r="U32" s="3"/>
      <c r="V32" s="9"/>
    </row>
    <row r="33" spans="1:22" ht="15.75" hidden="1" customHeight="1" x14ac:dyDescent="0.3">
      <c r="A33" s="12"/>
      <c r="B33" s="10"/>
      <c r="C33" s="6"/>
      <c r="D33" s="6"/>
      <c r="E33" s="6"/>
      <c r="F33" s="6"/>
      <c r="G33" s="6"/>
      <c r="H33" s="6"/>
      <c r="I33" s="2"/>
      <c r="J33" s="6"/>
      <c r="K33" s="6"/>
      <c r="L33" s="9"/>
      <c r="M33" s="6"/>
      <c r="N33" s="6"/>
      <c r="O33" s="8">
        <f t="shared" si="0"/>
        <v>0</v>
      </c>
      <c r="P33" s="7"/>
      <c r="Q33" s="7"/>
      <c r="R33" s="7"/>
      <c r="S33" s="8">
        <f t="shared" si="1"/>
        <v>0</v>
      </c>
      <c r="T33" s="6"/>
      <c r="U33" s="3"/>
      <c r="V33" s="9"/>
    </row>
    <row r="34" spans="1:22" ht="15.75" hidden="1" customHeight="1" x14ac:dyDescent="0.3">
      <c r="A34" s="12"/>
      <c r="B34" s="10"/>
      <c r="C34" s="6"/>
      <c r="D34" s="6"/>
      <c r="E34" s="6"/>
      <c r="F34" s="6"/>
      <c r="G34" s="6"/>
      <c r="H34" s="6"/>
      <c r="I34" s="2"/>
      <c r="J34" s="6"/>
      <c r="K34" s="6"/>
      <c r="L34" s="9"/>
      <c r="M34" s="6"/>
      <c r="N34" s="6"/>
      <c r="O34" s="8">
        <f t="shared" si="0"/>
        <v>0</v>
      </c>
      <c r="P34" s="7"/>
      <c r="Q34" s="7"/>
      <c r="R34" s="7"/>
      <c r="S34" s="8">
        <f t="shared" si="1"/>
        <v>0</v>
      </c>
      <c r="T34" s="6"/>
      <c r="U34" s="3"/>
      <c r="V34" s="9"/>
    </row>
    <row r="35" spans="1:22" ht="15.75" hidden="1" customHeight="1" x14ac:dyDescent="0.3">
      <c r="A35" s="12"/>
      <c r="B35" s="10"/>
      <c r="C35" s="6"/>
      <c r="D35" s="6"/>
      <c r="E35" s="6"/>
      <c r="F35" s="6"/>
      <c r="G35" s="6"/>
      <c r="H35" s="6"/>
      <c r="I35" s="2"/>
      <c r="J35" s="6"/>
      <c r="K35" s="6"/>
      <c r="L35" s="9"/>
      <c r="M35" s="6"/>
      <c r="N35" s="6"/>
      <c r="O35" s="8">
        <f t="shared" si="0"/>
        <v>0</v>
      </c>
      <c r="P35" s="7"/>
      <c r="Q35" s="7"/>
      <c r="R35" s="7"/>
      <c r="S35" s="8">
        <f t="shared" si="1"/>
        <v>0</v>
      </c>
      <c r="T35" s="6"/>
      <c r="U35" s="3"/>
      <c r="V35" s="9"/>
    </row>
    <row r="36" spans="1:22" ht="15.75" hidden="1" customHeight="1" x14ac:dyDescent="0.3">
      <c r="A36" s="12"/>
      <c r="B36" s="10"/>
      <c r="C36" s="6"/>
      <c r="D36" s="6"/>
      <c r="E36" s="6"/>
      <c r="F36" s="6"/>
      <c r="G36" s="6"/>
      <c r="H36" s="6"/>
      <c r="I36" s="2"/>
      <c r="J36" s="6"/>
      <c r="K36" s="6"/>
      <c r="L36" s="9"/>
      <c r="M36" s="6"/>
      <c r="N36" s="6"/>
      <c r="O36" s="8">
        <f t="shared" si="0"/>
        <v>0</v>
      </c>
      <c r="P36" s="7"/>
      <c r="Q36" s="7"/>
      <c r="R36" s="7"/>
      <c r="S36" s="8">
        <f t="shared" si="1"/>
        <v>0</v>
      </c>
      <c r="T36" s="6"/>
      <c r="U36" s="3"/>
      <c r="V36" s="9"/>
    </row>
    <row r="37" spans="1:22" ht="15.75" hidden="1" customHeight="1" x14ac:dyDescent="0.3">
      <c r="A37" s="12"/>
      <c r="B37" s="10"/>
      <c r="C37" s="6"/>
      <c r="D37" s="6"/>
      <c r="E37" s="6"/>
      <c r="F37" s="6"/>
      <c r="G37" s="6"/>
      <c r="H37" s="6"/>
      <c r="I37" s="2"/>
      <c r="J37" s="6"/>
      <c r="K37" s="6"/>
      <c r="L37" s="9"/>
      <c r="M37" s="6"/>
      <c r="N37" s="6"/>
      <c r="O37" s="8">
        <f t="shared" si="0"/>
        <v>0</v>
      </c>
      <c r="P37" s="7"/>
      <c r="Q37" s="7"/>
      <c r="R37" s="7"/>
      <c r="S37" s="8">
        <f t="shared" si="1"/>
        <v>0</v>
      </c>
      <c r="T37" s="6"/>
      <c r="U37" s="3"/>
      <c r="V37" s="9"/>
    </row>
    <row r="38" spans="1:22" ht="15.75" hidden="1" customHeight="1" x14ac:dyDescent="0.3">
      <c r="A38" s="12"/>
      <c r="B38" s="10"/>
      <c r="C38" s="6"/>
      <c r="D38" s="6"/>
      <c r="E38" s="6"/>
      <c r="F38" s="6"/>
      <c r="G38" s="6"/>
      <c r="H38" s="6"/>
      <c r="I38" s="2"/>
      <c r="J38" s="6"/>
      <c r="K38" s="6"/>
      <c r="L38" s="9"/>
      <c r="M38" s="6"/>
      <c r="N38" s="6"/>
      <c r="O38" s="8">
        <f t="shared" si="0"/>
        <v>0</v>
      </c>
      <c r="P38" s="7"/>
      <c r="Q38" s="7"/>
      <c r="R38" s="7"/>
      <c r="S38" s="8">
        <f t="shared" si="1"/>
        <v>0</v>
      </c>
      <c r="T38" s="6"/>
      <c r="U38" s="3"/>
      <c r="V38" s="9"/>
    </row>
    <row r="39" spans="1:22" ht="15" hidden="1" customHeight="1" x14ac:dyDescent="0.3">
      <c r="A39" s="12"/>
      <c r="B39" s="10"/>
      <c r="C39" s="6"/>
      <c r="D39" s="6"/>
      <c r="E39" s="6"/>
      <c r="F39" s="6"/>
      <c r="G39" s="6"/>
      <c r="H39" s="6"/>
      <c r="I39" s="2"/>
      <c r="J39" s="6"/>
      <c r="K39" s="6"/>
      <c r="L39" s="12"/>
      <c r="M39" s="6"/>
      <c r="N39" s="6"/>
      <c r="O39" s="8">
        <f t="shared" si="0"/>
        <v>0</v>
      </c>
      <c r="P39" s="7"/>
      <c r="Q39" s="7"/>
      <c r="R39" s="7"/>
      <c r="S39" s="8">
        <f t="shared" si="1"/>
        <v>0</v>
      </c>
      <c r="T39" s="6"/>
      <c r="U39" s="3"/>
      <c r="V39" s="2"/>
    </row>
    <row r="40" spans="1:22" ht="15.75" hidden="1" customHeight="1" x14ac:dyDescent="0.3">
      <c r="A40" s="12"/>
      <c r="B40" s="10"/>
      <c r="C40" s="6"/>
      <c r="D40" s="6"/>
      <c r="E40" s="6"/>
      <c r="F40" s="6"/>
      <c r="G40" s="6"/>
      <c r="H40" s="6"/>
      <c r="I40" s="2"/>
      <c r="J40" s="6"/>
      <c r="K40" s="6"/>
      <c r="L40" s="12"/>
      <c r="M40" s="6"/>
      <c r="N40" s="6"/>
      <c r="O40" s="8">
        <f t="shared" si="0"/>
        <v>0</v>
      </c>
      <c r="P40" s="7"/>
      <c r="Q40" s="7"/>
      <c r="R40" s="7"/>
      <c r="S40" s="8">
        <f t="shared" si="1"/>
        <v>0</v>
      </c>
      <c r="T40" s="6"/>
      <c r="U40" s="3"/>
      <c r="V40" s="2"/>
    </row>
    <row r="41" spans="1:22" ht="15.75" hidden="1" customHeight="1" x14ac:dyDescent="0.3">
      <c r="A41" s="12"/>
      <c r="B41" s="10"/>
      <c r="C41" s="6"/>
      <c r="D41" s="6"/>
      <c r="E41" s="6"/>
      <c r="F41" s="6"/>
      <c r="G41" s="6"/>
      <c r="H41" s="6"/>
      <c r="I41" s="2"/>
      <c r="J41" s="6"/>
      <c r="K41" s="6"/>
      <c r="L41" s="12"/>
      <c r="M41" s="6"/>
      <c r="N41" s="6"/>
      <c r="O41" s="8">
        <f t="shared" si="0"/>
        <v>0</v>
      </c>
      <c r="P41" s="7"/>
      <c r="Q41" s="7"/>
      <c r="R41" s="7"/>
      <c r="S41" s="8">
        <f t="shared" si="1"/>
        <v>0</v>
      </c>
      <c r="T41" s="6"/>
      <c r="U41" s="3"/>
      <c r="V41" s="2"/>
    </row>
    <row r="42" spans="1:22" ht="15" hidden="1" customHeight="1" x14ac:dyDescent="0.3">
      <c r="A42" s="12"/>
      <c r="B42" s="10"/>
      <c r="C42" s="6"/>
      <c r="D42" s="6"/>
      <c r="E42" s="6"/>
      <c r="F42" s="6"/>
      <c r="G42" s="6"/>
      <c r="H42" s="6"/>
      <c r="I42" s="2"/>
      <c r="J42" s="6"/>
      <c r="K42" s="6"/>
      <c r="L42" s="12"/>
      <c r="M42" s="6"/>
      <c r="N42" s="6"/>
      <c r="O42" s="8">
        <f t="shared" si="0"/>
        <v>0</v>
      </c>
      <c r="P42" s="7"/>
      <c r="Q42" s="7"/>
      <c r="R42" s="7"/>
      <c r="S42" s="8">
        <f t="shared" si="1"/>
        <v>0</v>
      </c>
      <c r="T42" s="6"/>
      <c r="U42" s="3"/>
      <c r="V42" s="2"/>
    </row>
    <row r="43" spans="1:22" ht="15.75" hidden="1" customHeight="1" x14ac:dyDescent="0.3">
      <c r="A43" s="12"/>
      <c r="B43" s="10"/>
      <c r="C43" s="6"/>
      <c r="D43" s="6"/>
      <c r="E43" s="6"/>
      <c r="F43" s="6"/>
      <c r="G43" s="6"/>
      <c r="H43" s="6"/>
      <c r="I43" s="2"/>
      <c r="J43" s="6"/>
      <c r="K43" s="6"/>
      <c r="L43" s="12"/>
      <c r="M43" s="6"/>
      <c r="N43" s="6"/>
      <c r="O43" s="8">
        <f t="shared" si="0"/>
        <v>0</v>
      </c>
      <c r="P43" s="7"/>
      <c r="Q43" s="7"/>
      <c r="R43" s="7"/>
      <c r="S43" s="8">
        <f t="shared" si="1"/>
        <v>0</v>
      </c>
      <c r="T43" s="6"/>
      <c r="U43" s="3"/>
      <c r="V43" s="2"/>
    </row>
    <row r="44" spans="1:22" ht="15.75" hidden="1" customHeight="1" x14ac:dyDescent="0.3">
      <c r="A44" s="12"/>
      <c r="B44" s="10"/>
      <c r="C44" s="6"/>
      <c r="D44" s="6"/>
      <c r="E44" s="6"/>
      <c r="F44" s="6"/>
      <c r="G44" s="6"/>
      <c r="H44" s="6"/>
      <c r="I44" s="2"/>
      <c r="J44" s="6"/>
      <c r="K44" s="6"/>
      <c r="L44" s="9"/>
      <c r="M44" s="6"/>
      <c r="N44" s="6"/>
      <c r="O44" s="8">
        <f t="shared" si="0"/>
        <v>0</v>
      </c>
      <c r="P44" s="7"/>
      <c r="Q44" s="7"/>
      <c r="R44" s="7"/>
      <c r="S44" s="8">
        <f t="shared" si="1"/>
        <v>0</v>
      </c>
      <c r="T44" s="6"/>
      <c r="U44" s="3"/>
      <c r="V44" s="2"/>
    </row>
    <row r="45" spans="1:22" ht="15.75" hidden="1" customHeight="1" x14ac:dyDescent="0.3">
      <c r="A45" s="12"/>
      <c r="B45" s="10"/>
      <c r="C45" s="6"/>
      <c r="D45" s="6"/>
      <c r="E45" s="6"/>
      <c r="F45" s="6"/>
      <c r="G45" s="6"/>
      <c r="H45" s="6"/>
      <c r="I45" s="2"/>
      <c r="J45" s="6"/>
      <c r="K45" s="6"/>
      <c r="L45" s="9"/>
      <c r="M45" s="6"/>
      <c r="N45" s="6"/>
      <c r="O45" s="8">
        <f t="shared" si="0"/>
        <v>0</v>
      </c>
      <c r="P45" s="7"/>
      <c r="Q45" s="7"/>
      <c r="R45" s="7"/>
      <c r="S45" s="8">
        <f t="shared" si="1"/>
        <v>0</v>
      </c>
      <c r="T45" s="6"/>
      <c r="U45" s="3"/>
      <c r="V45" s="2"/>
    </row>
    <row r="46" spans="1:22" ht="15.75" hidden="1" customHeight="1" x14ac:dyDescent="0.3">
      <c r="A46" s="12"/>
      <c r="B46" s="10"/>
      <c r="C46" s="6"/>
      <c r="D46" s="6"/>
      <c r="E46" s="6"/>
      <c r="F46" s="6"/>
      <c r="G46" s="6"/>
      <c r="H46" s="6"/>
      <c r="I46" s="2"/>
      <c r="J46" s="6"/>
      <c r="K46" s="6"/>
      <c r="L46" s="9"/>
      <c r="M46" s="6"/>
      <c r="N46" s="6"/>
      <c r="O46" s="8">
        <f t="shared" si="0"/>
        <v>0</v>
      </c>
      <c r="P46" s="7"/>
      <c r="Q46" s="7"/>
      <c r="R46" s="7"/>
      <c r="S46" s="8">
        <f t="shared" si="1"/>
        <v>0</v>
      </c>
      <c r="T46" s="6"/>
      <c r="U46" s="3"/>
      <c r="V46" s="2"/>
    </row>
    <row r="47" spans="1:22" ht="15.75" hidden="1" customHeight="1" x14ac:dyDescent="0.3">
      <c r="A47" s="12"/>
      <c r="B47" s="10"/>
      <c r="C47" s="6"/>
      <c r="D47" s="6"/>
      <c r="E47" s="6"/>
      <c r="F47" s="6"/>
      <c r="G47" s="6"/>
      <c r="H47" s="6"/>
      <c r="I47" s="2"/>
      <c r="J47" s="6"/>
      <c r="K47" s="6"/>
      <c r="L47" s="9"/>
      <c r="M47" s="6"/>
      <c r="N47" s="6"/>
      <c r="O47" s="8">
        <f t="shared" si="0"/>
        <v>0</v>
      </c>
      <c r="P47" s="7"/>
      <c r="Q47" s="7"/>
      <c r="R47" s="7"/>
      <c r="S47" s="8">
        <f t="shared" si="1"/>
        <v>0</v>
      </c>
      <c r="T47" s="6"/>
      <c r="U47" s="3"/>
      <c r="V47" s="2"/>
    </row>
    <row r="48" spans="1:22" ht="15.75" hidden="1" customHeight="1" x14ac:dyDescent="0.3">
      <c r="A48" s="12"/>
      <c r="B48" s="10"/>
      <c r="C48" s="6"/>
      <c r="D48" s="6"/>
      <c r="E48" s="6"/>
      <c r="F48" s="6"/>
      <c r="G48" s="6"/>
      <c r="H48" s="6"/>
      <c r="I48" s="2"/>
      <c r="J48" s="6"/>
      <c r="K48" s="6"/>
      <c r="L48" s="9"/>
      <c r="M48" s="6"/>
      <c r="N48" s="6"/>
      <c r="O48" s="8">
        <f t="shared" si="0"/>
        <v>0</v>
      </c>
      <c r="P48" s="7"/>
      <c r="Q48" s="7"/>
      <c r="R48" s="7"/>
      <c r="S48" s="8">
        <f t="shared" si="1"/>
        <v>0</v>
      </c>
      <c r="T48" s="6"/>
      <c r="U48" s="3"/>
      <c r="V48" s="2"/>
    </row>
    <row r="49" spans="1:24" ht="15.75" hidden="1" customHeight="1" x14ac:dyDescent="0.3">
      <c r="A49" s="12"/>
      <c r="B49" s="10"/>
      <c r="C49" s="6"/>
      <c r="D49" s="6"/>
      <c r="E49" s="6"/>
      <c r="F49" s="6"/>
      <c r="G49" s="6"/>
      <c r="H49" s="6"/>
      <c r="I49" s="2"/>
      <c r="J49" s="6"/>
      <c r="K49" s="6"/>
      <c r="L49" s="9"/>
      <c r="M49" s="6"/>
      <c r="N49" s="6"/>
      <c r="O49" s="8">
        <f t="shared" si="0"/>
        <v>0</v>
      </c>
      <c r="P49" s="7"/>
      <c r="Q49" s="7"/>
      <c r="R49" s="7"/>
      <c r="S49" s="8">
        <f t="shared" si="1"/>
        <v>0</v>
      </c>
      <c r="T49" s="6"/>
      <c r="U49" s="3"/>
      <c r="V49" s="2"/>
      <c r="X49" s="5">
        <f>COUNTIF(T6:T55,"1x10")</f>
        <v>2</v>
      </c>
    </row>
    <row r="50" spans="1:24" ht="15.75" hidden="1" customHeight="1" x14ac:dyDescent="0.3">
      <c r="A50" s="12"/>
      <c r="B50" s="10"/>
      <c r="C50" s="6"/>
      <c r="D50" s="6"/>
      <c r="E50" s="6"/>
      <c r="F50" s="6"/>
      <c r="G50" s="6"/>
      <c r="H50" s="6"/>
      <c r="I50" s="2"/>
      <c r="J50" s="6"/>
      <c r="K50" s="6"/>
      <c r="L50" s="9"/>
      <c r="M50" s="6"/>
      <c r="N50" s="6"/>
      <c r="O50" s="8">
        <f t="shared" si="0"/>
        <v>0</v>
      </c>
      <c r="P50" s="7"/>
      <c r="Q50" s="7"/>
      <c r="R50" s="7"/>
      <c r="S50" s="8">
        <f t="shared" si="1"/>
        <v>0</v>
      </c>
      <c r="T50" s="6"/>
      <c r="U50" s="3"/>
      <c r="V50" s="2"/>
    </row>
    <row r="51" spans="1:24" ht="15.75" hidden="1" customHeight="1" x14ac:dyDescent="0.3">
      <c r="A51" s="12"/>
      <c r="B51" s="10"/>
      <c r="C51" s="6"/>
      <c r="D51" s="6"/>
      <c r="E51" s="6"/>
      <c r="F51" s="6"/>
      <c r="G51" s="6"/>
      <c r="H51" s="6"/>
      <c r="I51" s="2"/>
      <c r="J51" s="6"/>
      <c r="K51" s="6"/>
      <c r="L51" s="9"/>
      <c r="M51" s="6"/>
      <c r="N51" s="6"/>
      <c r="O51" s="8">
        <f t="shared" si="0"/>
        <v>0</v>
      </c>
      <c r="P51" s="7"/>
      <c r="Q51" s="7"/>
      <c r="R51" s="7"/>
      <c r="S51" s="8">
        <f t="shared" si="1"/>
        <v>0</v>
      </c>
      <c r="T51" s="6"/>
      <c r="U51" s="3"/>
      <c r="V51" s="2"/>
    </row>
    <row r="52" spans="1:24" ht="15.75" hidden="1" customHeight="1" x14ac:dyDescent="0.3">
      <c r="A52" s="12"/>
      <c r="B52" s="10"/>
      <c r="C52" s="6"/>
      <c r="D52" s="6"/>
      <c r="E52" s="6"/>
      <c r="F52" s="6"/>
      <c r="G52" s="6"/>
      <c r="H52" s="6"/>
      <c r="I52" s="2"/>
      <c r="J52" s="6"/>
      <c r="K52" s="6"/>
      <c r="L52" s="9"/>
      <c r="M52" s="6"/>
      <c r="N52" s="6"/>
      <c r="O52" s="8">
        <f t="shared" si="0"/>
        <v>0</v>
      </c>
      <c r="P52" s="7"/>
      <c r="Q52" s="7"/>
      <c r="R52" s="7"/>
      <c r="S52" s="8">
        <f t="shared" si="1"/>
        <v>0</v>
      </c>
      <c r="T52" s="6"/>
      <c r="U52" s="3"/>
      <c r="V52" s="2"/>
    </row>
    <row r="53" spans="1:24" ht="15.75" hidden="1" customHeight="1" x14ac:dyDescent="0.3">
      <c r="A53" s="12"/>
      <c r="B53" s="10"/>
      <c r="C53" s="6"/>
      <c r="D53" s="6"/>
      <c r="E53" s="6"/>
      <c r="F53" s="6"/>
      <c r="G53" s="6"/>
      <c r="H53" s="6"/>
      <c r="I53" s="2"/>
      <c r="J53" s="6"/>
      <c r="K53" s="6"/>
      <c r="L53" s="9"/>
      <c r="M53" s="6"/>
      <c r="N53" s="6"/>
      <c r="O53" s="8">
        <f t="shared" si="0"/>
        <v>0</v>
      </c>
      <c r="P53" s="7"/>
      <c r="Q53" s="7"/>
      <c r="R53" s="7"/>
      <c r="S53" s="8">
        <f t="shared" si="1"/>
        <v>0</v>
      </c>
      <c r="T53" s="6"/>
      <c r="U53" s="3"/>
      <c r="V53" s="2"/>
    </row>
    <row r="54" spans="1:24" ht="15.75" hidden="1" customHeight="1" x14ac:dyDescent="0.3">
      <c r="A54" s="12"/>
      <c r="B54" s="10"/>
      <c r="C54" s="6"/>
      <c r="D54" s="6"/>
      <c r="E54" s="6"/>
      <c r="F54" s="6"/>
      <c r="G54" s="6"/>
      <c r="H54" s="6"/>
      <c r="I54" s="2"/>
      <c r="J54" s="6"/>
      <c r="K54" s="6"/>
      <c r="L54" s="9"/>
      <c r="M54" s="6"/>
      <c r="N54" s="7"/>
      <c r="O54" s="8">
        <f t="shared" si="0"/>
        <v>0</v>
      </c>
      <c r="P54" s="7"/>
      <c r="Q54" s="7"/>
      <c r="R54" s="7"/>
      <c r="S54" s="8">
        <f t="shared" si="1"/>
        <v>0</v>
      </c>
      <c r="T54" s="7"/>
      <c r="U54" s="11"/>
      <c r="V54" s="2"/>
    </row>
    <row r="55" spans="1:24" ht="15.75" hidden="1" customHeight="1" x14ac:dyDescent="0.3">
      <c r="A55" s="12"/>
      <c r="B55" s="10"/>
      <c r="C55" s="6"/>
      <c r="D55" s="6"/>
      <c r="E55" s="6"/>
      <c r="F55" s="6"/>
      <c r="G55" s="6"/>
      <c r="H55" s="6"/>
      <c r="I55" s="2"/>
      <c r="J55" s="6"/>
      <c r="K55" s="6"/>
      <c r="L55" s="9"/>
      <c r="M55" s="6"/>
      <c r="N55" s="7"/>
      <c r="O55" s="8">
        <f t="shared" si="0"/>
        <v>0</v>
      </c>
      <c r="P55" s="7"/>
      <c r="Q55" s="7"/>
      <c r="R55" s="7"/>
      <c r="S55" s="8">
        <f t="shared" si="1"/>
        <v>0</v>
      </c>
      <c r="T55" s="7"/>
      <c r="U55" s="11"/>
      <c r="V55" s="2"/>
    </row>
    <row r="56" spans="1:24" ht="15.75" hidden="1" customHeight="1" x14ac:dyDescent="0.3">
      <c r="A56" s="12"/>
      <c r="B56" s="10"/>
      <c r="C56" s="6"/>
      <c r="D56" s="6"/>
      <c r="E56" s="6"/>
      <c r="F56" s="6"/>
      <c r="G56" s="6"/>
      <c r="H56" s="6"/>
      <c r="I56" s="2"/>
      <c r="J56" s="6"/>
      <c r="K56" s="6"/>
      <c r="L56" s="9"/>
      <c r="M56" s="6"/>
      <c r="N56" s="6"/>
      <c r="O56" s="8"/>
      <c r="P56" s="7"/>
      <c r="Q56" s="7"/>
      <c r="R56" s="7"/>
      <c r="S56" s="8"/>
      <c r="T56" s="6"/>
      <c r="U56" s="1"/>
      <c r="V56" s="2"/>
    </row>
    <row r="57" spans="1:24" ht="15.75" customHeight="1" x14ac:dyDescent="0.3">
      <c r="C57" s="14"/>
      <c r="O57" s="15">
        <f>SUM(O6:O56)</f>
        <v>58638</v>
      </c>
      <c r="P57" s="16">
        <f>SUM(P6:P56)</f>
        <v>20233.333333333336</v>
      </c>
      <c r="Q57" s="16">
        <f t="shared" ref="Q57:R57" si="6">SUM(Q6:Q56)</f>
        <v>19721.333333333336</v>
      </c>
      <c r="R57" s="16">
        <f t="shared" si="6"/>
        <v>18683.333333333336</v>
      </c>
      <c r="S57" s="17">
        <f>M65</f>
        <v>83.850563677377778</v>
      </c>
      <c r="T57" s="18" t="str">
        <f>M66</f>
        <v>3x100</v>
      </c>
      <c r="U57" s="19"/>
    </row>
    <row r="58" spans="1:24" ht="15.75" customHeight="1" x14ac:dyDescent="0.3">
      <c r="N58" s="19"/>
      <c r="O58" s="20"/>
      <c r="P58" s="20"/>
      <c r="Q58" s="20"/>
      <c r="R58" s="20"/>
      <c r="S58" s="20"/>
    </row>
    <row r="59" spans="1:24" ht="15.75" customHeight="1" x14ac:dyDescent="0.3">
      <c r="M59" s="19"/>
    </row>
    <row r="60" spans="1:24" ht="15.75" customHeight="1" x14ac:dyDescent="0.3"/>
    <row r="61" spans="1:24" ht="15.75" customHeight="1" x14ac:dyDescent="0.3"/>
    <row r="62" spans="1:24" ht="15.75" customHeight="1" x14ac:dyDescent="0.3">
      <c r="L62" s="21" t="s">
        <v>24</v>
      </c>
      <c r="M62" s="22">
        <f>O57</f>
        <v>58638</v>
      </c>
      <c r="N62" s="23"/>
      <c r="O62" s="23"/>
      <c r="P62" s="23"/>
      <c r="Q62" s="23"/>
    </row>
    <row r="63" spans="1:24" ht="15.75" customHeight="1" x14ac:dyDescent="0.3">
      <c r="L63" s="24" t="s">
        <v>3</v>
      </c>
      <c r="M63" s="24">
        <v>0.8</v>
      </c>
      <c r="N63" s="23"/>
      <c r="O63" s="23"/>
      <c r="P63" s="23"/>
      <c r="Q63" s="23"/>
    </row>
    <row r="64" spans="1:24" ht="15.75" customHeight="1" x14ac:dyDescent="0.3">
      <c r="L64" s="24" t="s">
        <v>25</v>
      </c>
      <c r="M64" s="22">
        <f>M62*M63</f>
        <v>46910.400000000001</v>
      </c>
      <c r="N64" s="23"/>
      <c r="O64" s="23"/>
      <c r="P64" s="23"/>
      <c r="Q64" s="23"/>
    </row>
    <row r="65" spans="12:17" ht="15.75" customHeight="1" x14ac:dyDescent="0.3">
      <c r="L65" s="24" t="s">
        <v>2</v>
      </c>
      <c r="M65" s="50">
        <f>+M64/(SQRT(3)*380*0.85)</f>
        <v>83.850563677377778</v>
      </c>
      <c r="N65" s="23"/>
      <c r="O65" s="23"/>
      <c r="P65" s="23"/>
      <c r="Q65" s="23"/>
    </row>
    <row r="66" spans="12:17" ht="15.75" customHeight="1" x14ac:dyDescent="0.3">
      <c r="L66" s="24" t="s">
        <v>26</v>
      </c>
      <c r="M66" s="22" t="s">
        <v>78</v>
      </c>
      <c r="N66" s="25">
        <v>25</v>
      </c>
      <c r="O66" s="23" t="s">
        <v>27</v>
      </c>
      <c r="Q66" s="23"/>
    </row>
    <row r="67" spans="12:17" ht="15.75" customHeight="1" x14ac:dyDescent="0.3">
      <c r="L67" s="24" t="s">
        <v>1</v>
      </c>
      <c r="M67" s="22" t="s">
        <v>67</v>
      </c>
      <c r="N67" s="23" t="s">
        <v>28</v>
      </c>
      <c r="O67" s="23"/>
      <c r="P67" s="23"/>
      <c r="Q67" s="23"/>
    </row>
    <row r="68" spans="12:17" ht="15.75" customHeight="1" x14ac:dyDescent="0.3">
      <c r="L68" s="26"/>
      <c r="M68" s="27"/>
      <c r="N68" s="23"/>
      <c r="O68" s="23"/>
      <c r="P68" s="23"/>
      <c r="Q68" s="23"/>
    </row>
    <row r="69" spans="12:17" ht="15.75" customHeight="1" x14ac:dyDescent="0.3">
      <c r="L69" s="28" t="s">
        <v>29</v>
      </c>
      <c r="M69" s="29"/>
      <c r="N69" s="29"/>
      <c r="O69" s="30"/>
      <c r="P69" s="31"/>
      <c r="Q69" s="23"/>
    </row>
    <row r="70" spans="12:17" ht="15.75" customHeight="1" x14ac:dyDescent="0.3">
      <c r="L70" s="32" t="s">
        <v>68</v>
      </c>
      <c r="M70" s="33"/>
      <c r="N70" s="33"/>
      <c r="O70" s="23"/>
      <c r="P70" s="34"/>
      <c r="Q70" s="23"/>
    </row>
    <row r="71" spans="12:17" ht="15.75" customHeight="1" x14ac:dyDescent="0.3">
      <c r="L71" s="35"/>
      <c r="M71" s="23"/>
      <c r="N71" s="23"/>
      <c r="O71" s="23"/>
      <c r="P71" s="34"/>
      <c r="Q71" s="23"/>
    </row>
    <row r="72" spans="12:17" ht="15.75" customHeight="1" x14ac:dyDescent="0.3">
      <c r="L72" s="32" t="s">
        <v>30</v>
      </c>
      <c r="M72" s="33"/>
      <c r="N72" s="33"/>
      <c r="O72" s="33"/>
      <c r="P72" s="36"/>
      <c r="Q72" s="23"/>
    </row>
    <row r="73" spans="12:17" ht="15.75" customHeight="1" x14ac:dyDescent="0.3">
      <c r="L73" s="32" t="s">
        <v>31</v>
      </c>
      <c r="M73" s="33"/>
      <c r="N73" s="33"/>
      <c r="O73" s="33"/>
      <c r="P73" s="36"/>
      <c r="Q73" s="23"/>
    </row>
    <row r="74" spans="12:17" ht="15.75" customHeight="1" x14ac:dyDescent="0.3">
      <c r="L74" s="37" t="s">
        <v>32</v>
      </c>
      <c r="M74" s="38" t="s">
        <v>33</v>
      </c>
      <c r="N74" s="38" t="s">
        <v>34</v>
      </c>
      <c r="O74" s="23"/>
      <c r="P74" s="34"/>
      <c r="Q74" s="23"/>
    </row>
    <row r="75" spans="12:17" ht="15.75" customHeight="1" x14ac:dyDescent="0.3">
      <c r="L75" s="39">
        <f>M65</f>
        <v>83.850563677377778</v>
      </c>
      <c r="M75" s="51">
        <v>100</v>
      </c>
      <c r="N75" s="41">
        <v>101</v>
      </c>
      <c r="O75" s="23"/>
      <c r="P75" s="40" t="s">
        <v>35</v>
      </c>
      <c r="Q75" s="23"/>
    </row>
    <row r="76" spans="12:17" ht="15.75" customHeight="1" x14ac:dyDescent="0.3">
      <c r="L76" s="32"/>
      <c r="M76" s="33"/>
      <c r="N76" s="33"/>
      <c r="O76" s="33"/>
      <c r="P76" s="36"/>
      <c r="Q76" s="23"/>
    </row>
    <row r="77" spans="12:17" ht="15.75" customHeight="1" x14ac:dyDescent="0.3">
      <c r="L77" s="32"/>
      <c r="M77" s="33"/>
      <c r="N77" s="33"/>
      <c r="O77" s="33"/>
      <c r="P77" s="36"/>
      <c r="Q77" s="23"/>
    </row>
    <row r="78" spans="12:17" ht="15.75" customHeight="1" x14ac:dyDescent="0.3">
      <c r="L78" s="52"/>
      <c r="M78" s="53"/>
      <c r="N78" s="53"/>
      <c r="O78" s="53"/>
      <c r="P78" s="54"/>
      <c r="Q78" s="23"/>
    </row>
    <row r="79" spans="12:17" ht="15.75" customHeight="1" x14ac:dyDescent="0.3">
      <c r="L79" s="23"/>
      <c r="M79" s="23"/>
      <c r="N79" s="23"/>
      <c r="O79" s="23"/>
      <c r="P79" s="23"/>
      <c r="Q79" s="23"/>
    </row>
    <row r="80" spans="12:17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  <row r="1002" ht="15.75" customHeight="1" x14ac:dyDescent="0.3"/>
    <row r="1003" ht="15.75" customHeight="1" x14ac:dyDescent="0.3"/>
    <row r="1004" ht="15.75" customHeight="1" x14ac:dyDescent="0.3"/>
  </sheetData>
  <mergeCells count="15">
    <mergeCell ref="V6:V13"/>
    <mergeCell ref="U2:U3"/>
    <mergeCell ref="A1:V1"/>
    <mergeCell ref="A2:A4"/>
    <mergeCell ref="B2:B3"/>
    <mergeCell ref="C2:D3"/>
    <mergeCell ref="E2:F3"/>
    <mergeCell ref="G2:H3"/>
    <mergeCell ref="I2:K3"/>
    <mergeCell ref="V2:V3"/>
    <mergeCell ref="L2:N3"/>
    <mergeCell ref="O2:O3"/>
    <mergeCell ref="P2:R3"/>
    <mergeCell ref="S2:S3"/>
    <mergeCell ref="T2:T3"/>
  </mergeCells>
  <phoneticPr fontId="11" type="noConversion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TS-PA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Damian Medina Robledo</cp:lastModifiedBy>
  <dcterms:created xsi:type="dcterms:W3CDTF">2023-08-29T18:18:19Z</dcterms:created>
  <dcterms:modified xsi:type="dcterms:W3CDTF">2026-05-18T16:25:20Z</dcterms:modified>
</cp:coreProperties>
</file>